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естн. бюдж." sheetId="5" r:id="rId1"/>
  </sheets>
  <calcPr calcId="124519"/>
</workbook>
</file>

<file path=xl/calcChain.xml><?xml version="1.0" encoding="utf-8"?>
<calcChain xmlns="http://schemas.openxmlformats.org/spreadsheetml/2006/main">
  <c r="C30" i="5"/>
  <c r="E6" l="1"/>
  <c r="C15"/>
  <c r="C8"/>
  <c r="C11"/>
</calcChain>
</file>

<file path=xl/sharedStrings.xml><?xml version="1.0" encoding="utf-8"?>
<sst xmlns="http://schemas.openxmlformats.org/spreadsheetml/2006/main" count="31" uniqueCount="29">
  <si>
    <t>Показатели</t>
  </si>
  <si>
    <t>Причины изменений</t>
  </si>
  <si>
    <t>Администрация города</t>
  </si>
  <si>
    <t xml:space="preserve"> рублей</t>
  </si>
  <si>
    <t xml:space="preserve"> РАСХОДЫ</t>
  </si>
  <si>
    <t>Городская Дума</t>
  </si>
  <si>
    <t>Управление по коммунальному хозяйству и благоустройству</t>
  </si>
  <si>
    <t>Управление по капитальному строительству</t>
  </si>
  <si>
    <t>Контрольно - счетная палата</t>
  </si>
  <si>
    <t xml:space="preserve">изменения                           
2019 год                                               (+ , - )                             </t>
  </si>
  <si>
    <t>Исполнительные листы</t>
  </si>
  <si>
    <t>Изготовление технического заключения</t>
  </si>
  <si>
    <t>Текущие расходы по благоустройству</t>
  </si>
  <si>
    <t>Софинансирование создания дополнительных мест для детей от 2 месяцев до 3 лет в образовательных организациях (без адрса)</t>
  </si>
  <si>
    <t>Софинансирование реконструкции очистных сооружений канализации СОСК МУП г. Астрахани "Астрводоканал", в том числе ПИР (Оздоровление р. Волги)</t>
  </si>
  <si>
    <t>Софинансирование реконструкции очистных сооружений водопровода ПОСВ-1, в том числе ПИР</t>
  </si>
  <si>
    <t>Штрафы</t>
  </si>
  <si>
    <t>Софинансирование погашения кредиторской задолженности за газ (0,1% к 453 454,4 тыс. руб.)</t>
  </si>
  <si>
    <t>Управление культуры</t>
  </si>
  <si>
    <t>Недостаток средств для достижения целевого показателя за 12 мес. с учетом соц. налога</t>
  </si>
  <si>
    <t>МБУ г. Астрахань "Мосты и каналы" (Субсидии на иные цели (административные правонарушения))</t>
  </si>
  <si>
    <t>Гранты ЦГБС</t>
  </si>
  <si>
    <t>обслуживание муниципального долга</t>
  </si>
  <si>
    <t>выкуп имущества для муниципальных нужд</t>
  </si>
  <si>
    <t>УМИ</t>
  </si>
  <si>
    <t>Администрация ленинского района</t>
  </si>
  <si>
    <t>ГРБС</t>
  </si>
  <si>
    <t>экономия от конкурстных процедур</t>
  </si>
  <si>
    <t xml:space="preserve">Изменения в  бюджет 2019 год(01.12.2019 -15.12.2019)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</si>
</sst>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2" fillId="0" borderId="10">
      <alignment vertical="top" wrapText="1"/>
    </xf>
    <xf numFmtId="0" fontId="1" fillId="2" borderId="0"/>
  </cellStyleXfs>
  <cellXfs count="58">
    <xf numFmtId="0" fontId="0" fillId="0" borderId="0" xfId="0"/>
    <xf numFmtId="0" fontId="3" fillId="0" borderId="0" xfId="0" applyFont="1" applyAlignmen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6" fillId="0" borderId="4" xfId="2" applyFont="1" applyFill="1" applyBorder="1" applyAlignment="1">
      <alignment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4" fontId="6" fillId="0" borderId="4" xfId="2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4" fontId="3" fillId="0" borderId="6" xfId="0" applyNumberFormat="1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vertical="top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4" fontId="4" fillId="0" borderId="6" xfId="2" applyNumberFormat="1" applyFont="1" applyFill="1" applyBorder="1" applyAlignment="1">
      <alignment horizontal="center" vertical="center" shrinkToFit="1"/>
    </xf>
    <xf numFmtId="4" fontId="6" fillId="0" borderId="6" xfId="2" applyNumberFormat="1" applyFont="1" applyFill="1" applyBorder="1" applyAlignment="1">
      <alignment horizontal="center" vertical="center" shrinkToFit="1"/>
    </xf>
    <xf numFmtId="4" fontId="6" fillId="0" borderId="6" xfId="2" applyNumberFormat="1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vertical="center" wrapText="1"/>
    </xf>
    <xf numFmtId="4" fontId="4" fillId="0" borderId="6" xfId="2" applyNumberFormat="1" applyFont="1" applyFill="1" applyBorder="1" applyAlignment="1">
      <alignment horizontal="center" vertical="center" wrapText="1"/>
    </xf>
    <xf numFmtId="0" fontId="6" fillId="3" borderId="10" xfId="1" applyNumberFormat="1" applyFont="1" applyFill="1" applyProtection="1">
      <alignment vertical="top" wrapText="1"/>
    </xf>
    <xf numFmtId="0" fontId="3" fillId="0" borderId="6" xfId="0" applyFont="1" applyBorder="1" applyAlignment="1">
      <alignment vertical="center" wrapText="1"/>
    </xf>
    <xf numFmtId="0" fontId="0" fillId="0" borderId="7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4" fontId="3" fillId="0" borderId="6" xfId="0" applyNumberFormat="1" applyFont="1" applyBorder="1" applyAlignment="1">
      <alignment horizontal="center" vertical="center"/>
    </xf>
    <xf numFmtId="4" fontId="8" fillId="0" borderId="6" xfId="2" applyNumberFormat="1" applyFont="1" applyFill="1" applyBorder="1" applyAlignment="1">
      <alignment horizontal="center" vertical="center" shrinkToFit="1"/>
    </xf>
    <xf numFmtId="0" fontId="5" fillId="0" borderId="3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vertical="center"/>
    </xf>
    <xf numFmtId="0" fontId="6" fillId="3" borderId="11" xfId="1" applyNumberFormat="1" applyFont="1" applyFill="1" applyBorder="1" applyProtection="1">
      <alignment vertical="top" wrapText="1"/>
    </xf>
    <xf numFmtId="4" fontId="9" fillId="0" borderId="3" xfId="0" applyNumberFormat="1" applyFont="1" applyBorder="1" applyAlignment="1">
      <alignment horizontal="center" vertical="center" wrapText="1"/>
    </xf>
    <xf numFmtId="4" fontId="3" fillId="0" borderId="0" xfId="0" applyNumberFormat="1" applyFont="1" applyFill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 wrapText="1"/>
    </xf>
    <xf numFmtId="0" fontId="6" fillId="0" borderId="9" xfId="0" applyFont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</cellXfs>
  <cellStyles count="3">
    <cellStyle name="xl34" xfId="1"/>
    <cellStyle name="Обычный" xfId="0" builtinId="0"/>
    <cellStyle name="Обычный 2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="110" zoomScaleNormal="110" workbookViewId="0">
      <selection activeCell="E3" sqref="E3"/>
    </sheetView>
  </sheetViews>
  <sheetFormatPr defaultRowHeight="15"/>
  <cols>
    <col min="1" max="1" width="5.5703125" style="1" bestFit="1" customWidth="1"/>
    <col min="2" max="2" width="20.5703125" style="1" customWidth="1"/>
    <col min="3" max="3" width="17.85546875" style="8" customWidth="1"/>
    <col min="4" max="4" width="52.28515625" style="9" customWidth="1"/>
    <col min="5" max="5" width="15.85546875" style="1" customWidth="1"/>
    <col min="6" max="6" width="12.85546875" style="1" bestFit="1" customWidth="1"/>
    <col min="7" max="10" width="9.140625" style="1"/>
    <col min="11" max="11" width="9" style="1" customWidth="1"/>
    <col min="12" max="16384" width="9.140625" style="1"/>
  </cols>
  <sheetData>
    <row r="1" spans="1:5" ht="20.25">
      <c r="B1" s="40" t="s">
        <v>28</v>
      </c>
      <c r="C1" s="40"/>
      <c r="D1" s="40"/>
    </row>
    <row r="2" spans="1:5" ht="15.75" thickBot="1">
      <c r="A2" s="41" t="s">
        <v>3</v>
      </c>
      <c r="B2" s="41"/>
      <c r="C2" s="41"/>
      <c r="D2" s="41"/>
    </row>
    <row r="3" spans="1:5" ht="49.5" customHeight="1" thickBot="1">
      <c r="A3" s="2"/>
      <c r="B3" s="2" t="s">
        <v>0</v>
      </c>
      <c r="C3" s="2" t="s">
        <v>9</v>
      </c>
      <c r="D3" s="3" t="s">
        <v>1</v>
      </c>
    </row>
    <row r="4" spans="1:5" ht="15.75" thickBot="1">
      <c r="A4" s="4">
        <v>1</v>
      </c>
      <c r="B4" s="5">
        <v>2</v>
      </c>
      <c r="C4" s="5">
        <v>3</v>
      </c>
      <c r="D4" s="6">
        <v>4</v>
      </c>
    </row>
    <row r="5" spans="1:5" ht="25.5" customHeight="1" thickBot="1">
      <c r="A5" s="4"/>
      <c r="B5" s="32"/>
      <c r="C5" s="35"/>
      <c r="D5" s="6"/>
    </row>
    <row r="6" spans="1:5" s="12" customFormat="1" ht="24" customHeight="1" thickBot="1">
      <c r="A6" s="15"/>
      <c r="B6" s="16" t="s">
        <v>4</v>
      </c>
      <c r="C6" s="17">
        <v>-103405402.18000001</v>
      </c>
      <c r="D6" s="18"/>
      <c r="E6" s="36" t="e">
        <f>#REF!+#REF!+#REF!+#REF!+#REF!+#REF!+#REF!+#REF!+#REF!+#REF!</f>
        <v>#REF!</v>
      </c>
    </row>
    <row r="7" spans="1:5" s="12" customFormat="1" ht="15.75" hidden="1" customHeight="1" thickBot="1">
      <c r="A7" s="19"/>
      <c r="B7" s="20"/>
      <c r="C7" s="10"/>
      <c r="D7" s="7"/>
    </row>
    <row r="8" spans="1:5" s="12" customFormat="1" ht="15.75" hidden="1" customHeight="1">
      <c r="A8" s="45">
        <v>701</v>
      </c>
      <c r="B8" s="42" t="s">
        <v>5</v>
      </c>
      <c r="C8" s="25">
        <f>C9+C10</f>
        <v>0</v>
      </c>
      <c r="D8" s="24"/>
    </row>
    <row r="9" spans="1:5" s="12" customFormat="1" ht="15.75" hidden="1" customHeight="1">
      <c r="A9" s="46"/>
      <c r="B9" s="43"/>
      <c r="C9" s="23"/>
      <c r="D9" s="24"/>
    </row>
    <row r="10" spans="1:5" s="12" customFormat="1" ht="15.75" hidden="1" customHeight="1">
      <c r="A10" s="47"/>
      <c r="B10" s="44"/>
      <c r="C10" s="23"/>
      <c r="D10" s="24"/>
    </row>
    <row r="11" spans="1:5" s="12" customFormat="1" ht="23.25" hidden="1" customHeight="1">
      <c r="A11" s="45">
        <v>702</v>
      </c>
      <c r="B11" s="45" t="s">
        <v>2</v>
      </c>
      <c r="C11" s="21">
        <f>C12+C13+C14</f>
        <v>0</v>
      </c>
      <c r="D11" s="11"/>
    </row>
    <row r="12" spans="1:5" s="12" customFormat="1" ht="34.5" hidden="1" customHeight="1">
      <c r="A12" s="46"/>
      <c r="B12" s="46"/>
      <c r="C12" s="22"/>
      <c r="D12" s="11"/>
    </row>
    <row r="13" spans="1:5" s="12" customFormat="1" ht="27" hidden="1" customHeight="1">
      <c r="A13" s="48"/>
      <c r="B13" s="48"/>
      <c r="C13" s="22"/>
      <c r="D13" s="11"/>
    </row>
    <row r="14" spans="1:5" s="12" customFormat="1" ht="30.75" hidden="1" customHeight="1">
      <c r="A14" s="48"/>
      <c r="B14" s="48"/>
      <c r="C14" s="22"/>
      <c r="D14" s="11"/>
    </row>
    <row r="15" spans="1:5" s="12" customFormat="1" ht="27.75" hidden="1" customHeight="1">
      <c r="A15" s="29">
        <v>704</v>
      </c>
      <c r="B15" s="52" t="s">
        <v>8</v>
      </c>
      <c r="C15" s="21">
        <f>C16</f>
        <v>0</v>
      </c>
      <c r="D15" s="11"/>
    </row>
    <row r="16" spans="1:5" s="12" customFormat="1" ht="23.25" hidden="1" customHeight="1">
      <c r="A16" s="28"/>
      <c r="B16" s="53"/>
      <c r="C16" s="22"/>
      <c r="D16" s="26"/>
    </row>
    <row r="17" spans="1:5" s="12" customFormat="1" ht="23.25" customHeight="1">
      <c r="A17" s="55">
        <v>701</v>
      </c>
      <c r="B17" s="55" t="s">
        <v>2</v>
      </c>
      <c r="C17" s="22">
        <v>35244773</v>
      </c>
      <c r="D17" s="34" t="s">
        <v>10</v>
      </c>
      <c r="E17" s="22">
        <v>35244773</v>
      </c>
    </row>
    <row r="18" spans="1:5" s="12" customFormat="1" ht="42" hidden="1" customHeight="1">
      <c r="A18" s="55"/>
      <c r="B18" s="55"/>
      <c r="C18" s="30"/>
      <c r="D18" s="27"/>
      <c r="E18" s="30"/>
    </row>
    <row r="19" spans="1:5" s="12" customFormat="1" ht="42" customHeight="1">
      <c r="A19" s="55"/>
      <c r="B19" s="55"/>
      <c r="C19" s="22">
        <v>-20000000</v>
      </c>
      <c r="D19" s="26" t="s">
        <v>22</v>
      </c>
      <c r="E19" s="22">
        <v>-20000000</v>
      </c>
    </row>
    <row r="20" spans="1:5" s="12" customFormat="1" ht="33" customHeight="1">
      <c r="A20" s="37">
        <v>706</v>
      </c>
      <c r="B20" s="37" t="s">
        <v>24</v>
      </c>
      <c r="C20" s="22">
        <v>17196000</v>
      </c>
      <c r="D20" s="26" t="s">
        <v>23</v>
      </c>
      <c r="E20" s="22">
        <v>17196000</v>
      </c>
    </row>
    <row r="21" spans="1:5" s="12" customFormat="1" ht="35.25" customHeight="1">
      <c r="A21" s="54">
        <v>712</v>
      </c>
      <c r="B21" s="54" t="s">
        <v>25</v>
      </c>
      <c r="C21" s="31">
        <v>472946.91</v>
      </c>
      <c r="D21" s="26" t="s">
        <v>10</v>
      </c>
      <c r="E21" s="31">
        <v>472946.91</v>
      </c>
    </row>
    <row r="22" spans="1:5" s="12" customFormat="1" ht="20.25" hidden="1" customHeight="1">
      <c r="A22" s="54"/>
      <c r="B22" s="54"/>
      <c r="C22" s="31"/>
      <c r="D22" s="14" t="s">
        <v>12</v>
      </c>
      <c r="E22" s="31"/>
    </row>
    <row r="23" spans="1:5" s="12" customFormat="1" ht="20.25" hidden="1" customHeight="1">
      <c r="A23" s="54"/>
      <c r="B23" s="54"/>
      <c r="C23" s="31"/>
      <c r="D23" s="27" t="s">
        <v>11</v>
      </c>
      <c r="E23" s="31"/>
    </row>
    <row r="24" spans="1:5" s="12" customFormat="1" ht="48" customHeight="1">
      <c r="A24" s="54">
        <v>737</v>
      </c>
      <c r="B24" s="54" t="s">
        <v>7</v>
      </c>
      <c r="C24" s="13">
        <v>-2041231.15</v>
      </c>
      <c r="D24" s="11" t="s">
        <v>13</v>
      </c>
      <c r="E24" s="13">
        <v>-2041231.15</v>
      </c>
    </row>
    <row r="25" spans="1:5" s="12" customFormat="1" ht="50.25" customHeight="1">
      <c r="A25" s="54"/>
      <c r="B25" s="54"/>
      <c r="C25" s="13">
        <v>-28310319.800000001</v>
      </c>
      <c r="D25" s="11" t="s">
        <v>14</v>
      </c>
      <c r="E25" s="13">
        <v>-28310319.800000001</v>
      </c>
    </row>
    <row r="26" spans="1:5" s="12" customFormat="1" ht="33" customHeight="1">
      <c r="A26" s="54"/>
      <c r="B26" s="54"/>
      <c r="C26" s="13">
        <v>-400000</v>
      </c>
      <c r="D26" s="27" t="s">
        <v>15</v>
      </c>
      <c r="E26" s="13">
        <v>-400000</v>
      </c>
    </row>
    <row r="27" spans="1:5" ht="19.5" hidden="1" customHeight="1">
      <c r="A27" s="49">
        <v>738</v>
      </c>
      <c r="B27" s="55" t="s">
        <v>6</v>
      </c>
      <c r="C27" s="30"/>
      <c r="D27" s="27"/>
      <c r="E27" s="30"/>
    </row>
    <row r="28" spans="1:5" ht="23.25" hidden="1" customHeight="1">
      <c r="A28" s="49"/>
      <c r="B28" s="55"/>
      <c r="C28" s="30"/>
      <c r="D28" s="27"/>
      <c r="E28" s="30"/>
    </row>
    <row r="29" spans="1:5" ht="18" hidden="1" customHeight="1">
      <c r="A29" s="49"/>
      <c r="B29" s="55"/>
      <c r="C29" s="30"/>
      <c r="D29" s="27"/>
      <c r="E29" s="30"/>
    </row>
    <row r="30" spans="1:5" ht="25.5" customHeight="1">
      <c r="A30" s="49"/>
      <c r="B30" s="55"/>
      <c r="C30" s="30">
        <f>10566980.35+8000000</f>
        <v>18566980.350000001</v>
      </c>
      <c r="D30" s="27" t="s">
        <v>16</v>
      </c>
      <c r="E30" s="30">
        <v>18566980.350000001</v>
      </c>
    </row>
    <row r="31" spans="1:5" ht="31.5" customHeight="1">
      <c r="A31" s="49"/>
      <c r="B31" s="55"/>
      <c r="C31" s="30">
        <v>453454.4</v>
      </c>
      <c r="D31" s="27" t="s">
        <v>17</v>
      </c>
      <c r="E31" s="30">
        <v>453454.4</v>
      </c>
    </row>
    <row r="32" spans="1:5" ht="31.5" customHeight="1">
      <c r="A32" s="57"/>
      <c r="B32" s="56"/>
      <c r="C32" s="30">
        <v>8958976.2899999991</v>
      </c>
      <c r="D32" s="27" t="s">
        <v>20</v>
      </c>
      <c r="E32" s="30">
        <v>8958976.2899999991</v>
      </c>
    </row>
    <row r="33" spans="1:5" ht="33" customHeight="1">
      <c r="A33" s="49">
        <v>739</v>
      </c>
      <c r="B33" s="51" t="s">
        <v>18</v>
      </c>
      <c r="C33" s="30">
        <v>11706758</v>
      </c>
      <c r="D33" s="27" t="s">
        <v>19</v>
      </c>
      <c r="E33" s="30">
        <v>11706758</v>
      </c>
    </row>
    <row r="34" spans="1:5" ht="31.5" customHeight="1">
      <c r="A34" s="50"/>
      <c r="B34" s="51"/>
      <c r="C34" s="30">
        <v>130000</v>
      </c>
      <c r="D34" s="27" t="s">
        <v>21</v>
      </c>
      <c r="E34" s="30">
        <v>130000</v>
      </c>
    </row>
    <row r="35" spans="1:5">
      <c r="A35" s="33"/>
      <c r="B35" s="38" t="s">
        <v>26</v>
      </c>
      <c r="C35" s="39">
        <v>-61427064.18</v>
      </c>
      <c r="D35" s="27" t="s">
        <v>27</v>
      </c>
    </row>
  </sheetData>
  <mergeCells count="17">
    <mergeCell ref="A33:A34"/>
    <mergeCell ref="B33:B34"/>
    <mergeCell ref="B15:B16"/>
    <mergeCell ref="B21:B23"/>
    <mergeCell ref="A21:A23"/>
    <mergeCell ref="A24:A26"/>
    <mergeCell ref="B24:B26"/>
    <mergeCell ref="A17:A19"/>
    <mergeCell ref="B17:B19"/>
    <mergeCell ref="B27:B32"/>
    <mergeCell ref="A27:A32"/>
    <mergeCell ref="B1:D1"/>
    <mergeCell ref="A2:D2"/>
    <mergeCell ref="B8:B10"/>
    <mergeCell ref="A8:A10"/>
    <mergeCell ref="A11:A14"/>
    <mergeCell ref="B11:B14"/>
  </mergeCells>
  <pageMargins left="0.70866141732283472" right="0.70866141732283472" top="0.15748031496062992" bottom="0.35433070866141736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местн. бюдж.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2019-12-16T09:33:25Z</dcterms:modified>
</cp:coreProperties>
</file>